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UMV_2026_SEGUIMIENTO_RTA_ENTES_CONTROL\SOPORTES 2026\"/>
    </mc:Choice>
  </mc:AlternateContent>
  <xr:revisionPtr revIDLastSave="0" documentId="8_{1B77EED8-B780-4CF8-B255-3B11FB922105}" xr6:coauthVersionLast="47" xr6:coauthVersionMax="47" xr10:uidLastSave="{00000000-0000-0000-0000-000000000000}"/>
  <bookViews>
    <workbookView xWindow="-120" yWindow="-120" windowWidth="20730" windowHeight="11040" xr2:uid="{B8A81AF7-2912-422A-8C00-915029FEAA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" l="1"/>
  <c r="G22" i="1"/>
  <c r="B22" i="1"/>
  <c r="M22" i="1"/>
  <c r="H22" i="1"/>
  <c r="C22" i="1"/>
</calcChain>
</file>

<file path=xl/sharedStrings.xml><?xml version="1.0" encoding="utf-8"?>
<sst xmlns="http://schemas.openxmlformats.org/spreadsheetml/2006/main" count="69" uniqueCount="24">
  <si>
    <t>Dependencia</t>
  </si>
  <si>
    <t>No. Personas</t>
  </si>
  <si>
    <t>Valor total</t>
  </si>
  <si>
    <t>COMUNICACIONES - DIRECCION GENERAL</t>
  </si>
  <si>
    <t>DIRECCIÓN GENERAL</t>
  </si>
  <si>
    <t>GERENCIA ADMINISTRATIVA Y FINANCIERA</t>
  </si>
  <si>
    <t>GERENCIA DE CONTRATACION</t>
  </si>
  <si>
    <t>GERENCIA DE INFRAESTRUCTURA RURAL</t>
  </si>
  <si>
    <t>GERENCIA DE INFRAESTRUCTURA URBANA</t>
  </si>
  <si>
    <t>GERENCIA DE MAQUINARIA Y EQUIPOS</t>
  </si>
  <si>
    <t>GERENCIA DE PRODUCCIÓN</t>
  </si>
  <si>
    <t>GERENCIA PARA EL DESARROLLO, LA CALIDAD Y LA INNOVACION</t>
  </si>
  <si>
    <t>OFICINA ASERORA DE PLANEACIÓN</t>
  </si>
  <si>
    <t>OFICINA JURIDICA</t>
  </si>
  <si>
    <t>OFICINA DE CONTROL DISCIPLINARIO INTERNO</t>
  </si>
  <si>
    <t>OFICINA DE CONTROL INTERNO</t>
  </si>
  <si>
    <t>OFICINA DE SERVICIO A LA CIUDADANÍA Y SOSTENIBILIDAD</t>
  </si>
  <si>
    <t>OFICINA DE TECNOLOGÍAS DE LA INFORMACIÓN</t>
  </si>
  <si>
    <t>SECRETARÍA GENERAL</t>
  </si>
  <si>
    <t>SUBDIRECCIÓN DE INTERVENCIÓN DE LA INFRAESTRUCTURA</t>
  </si>
  <si>
    <t>SUBDIRECCIÓN DE PLANIFICACIÓN Y DE CONSERVACIÓN</t>
  </si>
  <si>
    <t>SUBDIRECCIÓN DE PRODUCCIÓN Y APOYO LOGÍSTICO</t>
  </si>
  <si>
    <t>Total</t>
  </si>
  <si>
    <t>OFICINA ASESORA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</si>
</sst>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4" fontId="0" fillId="0" borderId="1" xfId="1" applyFont="1" applyBorder="1"/>
    <xf numFmtId="0" fontId="0" fillId="0" borderId="2" xfId="0" applyBorder="1"/>
    <xf numFmtId="0" fontId="0" fillId="0" borderId="3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D0C5-25FF-4C84-9571-13C0B4B980DB}">
  <dimension ref="A1:M22"/>
  <sheetViews>
    <sheetView tabSelected="1" topLeftCell="F1" workbookViewId="0">
      <selection activeCell="I13" sqref="I13"/>
    </sheetView>
  </sheetViews>
  <sheetFormatPr baseColWidth="10" defaultRowHeight="15" x14ac:dyDescent="0.25"/>
  <cols>
    <col min="1" max="1" width="56.7109375" bestFit="1" customWidth="1"/>
    <col min="2" max="2" width="12.85546875" bestFit="1" customWidth="1"/>
    <col min="3" max="3" width="19.28515625" bestFit="1" customWidth="1"/>
    <col min="6" max="6" width="56.7109375" bestFit="1" customWidth="1"/>
    <col min="7" max="7" width="12.85546875" bestFit="1" customWidth="1"/>
    <col min="8" max="8" width="19.28515625" bestFit="1" customWidth="1"/>
    <col min="11" max="11" width="56.7109375" bestFit="1" customWidth="1"/>
    <col min="12" max="12" width="12.85546875" bestFit="1" customWidth="1"/>
    <col min="13" max="13" width="19.28515625" bestFit="1" customWidth="1"/>
  </cols>
  <sheetData>
    <row r="1" spans="1:13" x14ac:dyDescent="0.25">
      <c r="A1" s="1">
        <v>2024</v>
      </c>
      <c r="B1" s="2"/>
      <c r="C1" s="3"/>
      <c r="F1" s="1">
        <v>2025</v>
      </c>
      <c r="G1" s="2"/>
      <c r="H1" s="3"/>
      <c r="K1" s="1">
        <v>2026</v>
      </c>
      <c r="L1" s="5"/>
      <c r="M1" s="6"/>
    </row>
    <row r="2" spans="1:13" x14ac:dyDescent="0.25">
      <c r="A2" s="1" t="s">
        <v>0</v>
      </c>
      <c r="B2" s="1" t="s">
        <v>1</v>
      </c>
      <c r="C2" s="1" t="s">
        <v>2</v>
      </c>
      <c r="F2" s="1" t="s">
        <v>0</v>
      </c>
      <c r="G2" s="1" t="s">
        <v>1</v>
      </c>
      <c r="H2" s="1" t="s">
        <v>2</v>
      </c>
      <c r="K2" s="1" t="s">
        <v>0</v>
      </c>
      <c r="L2" s="1" t="s">
        <v>1</v>
      </c>
      <c r="M2" s="1" t="s">
        <v>2</v>
      </c>
    </row>
    <row r="3" spans="1:13" x14ac:dyDescent="0.25">
      <c r="A3" s="1" t="s">
        <v>3</v>
      </c>
      <c r="B3" s="1">
        <v>13</v>
      </c>
      <c r="C3" s="4">
        <v>782734473</v>
      </c>
      <c r="F3" s="1" t="s">
        <v>3</v>
      </c>
      <c r="G3" s="1">
        <v>20</v>
      </c>
      <c r="H3" s="4">
        <v>1241238600</v>
      </c>
      <c r="K3" s="1" t="s">
        <v>3</v>
      </c>
      <c r="L3" s="1">
        <v>3</v>
      </c>
      <c r="M3" s="4">
        <v>161486262</v>
      </c>
    </row>
    <row r="4" spans="1:13" x14ac:dyDescent="0.25">
      <c r="A4" s="1" t="s">
        <v>4</v>
      </c>
      <c r="B4" s="1">
        <v>6</v>
      </c>
      <c r="C4" s="4">
        <v>968364001</v>
      </c>
      <c r="F4" s="1" t="s">
        <v>4</v>
      </c>
      <c r="G4" s="1">
        <v>11</v>
      </c>
      <c r="H4" s="4">
        <v>792542666</v>
      </c>
      <c r="K4" s="1" t="s">
        <v>4</v>
      </c>
      <c r="L4" s="1">
        <v>7</v>
      </c>
      <c r="M4" s="4">
        <v>870750000</v>
      </c>
    </row>
    <row r="5" spans="1:13" x14ac:dyDescent="0.25">
      <c r="A5" s="1" t="s">
        <v>5</v>
      </c>
      <c r="B5" s="1">
        <v>65</v>
      </c>
      <c r="C5" s="4">
        <v>3129313823</v>
      </c>
      <c r="F5" s="1" t="s">
        <v>5</v>
      </c>
      <c r="G5" s="1">
        <v>62</v>
      </c>
      <c r="H5" s="4">
        <v>3168290891</v>
      </c>
      <c r="K5" s="1" t="s">
        <v>5</v>
      </c>
      <c r="L5" s="1">
        <v>48</v>
      </c>
      <c r="M5" s="4">
        <v>1771474352</v>
      </c>
    </row>
    <row r="6" spans="1:13" x14ac:dyDescent="0.25">
      <c r="A6" s="1" t="s">
        <v>6</v>
      </c>
      <c r="B6" s="1">
        <v>41</v>
      </c>
      <c r="C6" s="4">
        <v>2710457608</v>
      </c>
      <c r="F6" s="1" t="s">
        <v>6</v>
      </c>
      <c r="G6" s="1">
        <v>47</v>
      </c>
      <c r="H6" s="4">
        <v>2701506534</v>
      </c>
      <c r="K6" s="1" t="s">
        <v>6</v>
      </c>
      <c r="L6" s="1">
        <v>34</v>
      </c>
      <c r="M6" s="4">
        <v>2878211779</v>
      </c>
    </row>
    <row r="7" spans="1:13" x14ac:dyDescent="0.25">
      <c r="A7" s="1" t="s">
        <v>7</v>
      </c>
      <c r="B7" s="1">
        <v>38</v>
      </c>
      <c r="C7" s="4">
        <v>2256367359</v>
      </c>
      <c r="F7" s="1" t="s">
        <v>7</v>
      </c>
      <c r="G7" s="1">
        <v>18</v>
      </c>
      <c r="H7" s="4">
        <v>1078675637</v>
      </c>
      <c r="K7" s="1" t="s">
        <v>7</v>
      </c>
      <c r="L7" s="1">
        <v>13</v>
      </c>
      <c r="M7" s="4">
        <v>976815517</v>
      </c>
    </row>
    <row r="8" spans="1:13" x14ac:dyDescent="0.25">
      <c r="A8" s="1" t="s">
        <v>8</v>
      </c>
      <c r="B8" s="1">
        <v>24</v>
      </c>
      <c r="C8" s="4">
        <v>1330639755</v>
      </c>
      <c r="F8" s="1" t="s">
        <v>8</v>
      </c>
      <c r="G8" s="1">
        <v>52</v>
      </c>
      <c r="H8" s="4">
        <v>2743816950</v>
      </c>
      <c r="K8" s="1" t="s">
        <v>8</v>
      </c>
      <c r="L8" s="1">
        <v>25</v>
      </c>
      <c r="M8" s="4">
        <v>1436480000</v>
      </c>
    </row>
    <row r="9" spans="1:13" x14ac:dyDescent="0.25">
      <c r="A9" s="1" t="s">
        <v>9</v>
      </c>
      <c r="B9" s="1">
        <v>20</v>
      </c>
      <c r="C9" s="4">
        <v>748528269</v>
      </c>
      <c r="F9" s="1" t="s">
        <v>9</v>
      </c>
      <c r="G9" s="1">
        <v>43</v>
      </c>
      <c r="H9" s="4">
        <v>2339828432</v>
      </c>
      <c r="K9" s="1" t="s">
        <v>9</v>
      </c>
      <c r="L9" s="1">
        <v>5</v>
      </c>
      <c r="M9" s="4">
        <v>257740000</v>
      </c>
    </row>
    <row r="10" spans="1:13" x14ac:dyDescent="0.25">
      <c r="A10" s="1" t="s">
        <v>10</v>
      </c>
      <c r="B10" s="1">
        <v>24</v>
      </c>
      <c r="C10" s="4">
        <v>1250884645</v>
      </c>
      <c r="F10" s="1" t="s">
        <v>10</v>
      </c>
      <c r="G10" s="1">
        <v>6</v>
      </c>
      <c r="H10" s="4">
        <v>291149333</v>
      </c>
      <c r="K10" s="1" t="s">
        <v>10</v>
      </c>
      <c r="L10" s="1">
        <v>13</v>
      </c>
      <c r="M10" s="4">
        <v>834077000</v>
      </c>
    </row>
    <row r="11" spans="1:13" x14ac:dyDescent="0.25">
      <c r="A11" s="1" t="s">
        <v>11</v>
      </c>
      <c r="B11" s="1">
        <v>27</v>
      </c>
      <c r="C11" s="4">
        <v>1246141667</v>
      </c>
      <c r="F11" s="1" t="s">
        <v>11</v>
      </c>
      <c r="G11" s="1">
        <v>25</v>
      </c>
      <c r="H11" s="4">
        <v>1220744065</v>
      </c>
      <c r="K11" s="1" t="s">
        <v>11</v>
      </c>
      <c r="L11" s="1">
        <v>23</v>
      </c>
      <c r="M11" s="4">
        <v>1391516110</v>
      </c>
    </row>
    <row r="12" spans="1:13" x14ac:dyDescent="0.25">
      <c r="A12" s="1" t="s">
        <v>12</v>
      </c>
      <c r="B12" s="1">
        <v>12</v>
      </c>
      <c r="C12" s="4">
        <v>923299833</v>
      </c>
      <c r="F12" s="1" t="s">
        <v>12</v>
      </c>
      <c r="G12" s="1">
        <v>11</v>
      </c>
      <c r="H12" s="4">
        <v>855683067</v>
      </c>
      <c r="K12" s="1" t="s">
        <v>23</v>
      </c>
      <c r="L12" s="1">
        <v>5</v>
      </c>
      <c r="M12" s="4">
        <v>552862700</v>
      </c>
    </row>
    <row r="13" spans="1:13" x14ac:dyDescent="0.25">
      <c r="A13" s="1" t="s">
        <v>13</v>
      </c>
      <c r="B13" s="1">
        <v>25</v>
      </c>
      <c r="C13" s="4">
        <v>2043770399</v>
      </c>
      <c r="F13" s="1" t="s">
        <v>13</v>
      </c>
      <c r="G13" s="1">
        <v>20</v>
      </c>
      <c r="H13" s="4">
        <v>1377503441</v>
      </c>
      <c r="K13" s="1" t="s">
        <v>13</v>
      </c>
      <c r="L13" s="1">
        <v>18</v>
      </c>
      <c r="M13" s="4">
        <v>1829121500</v>
      </c>
    </row>
    <row r="14" spans="1:13" x14ac:dyDescent="0.25">
      <c r="A14" s="1" t="s">
        <v>14</v>
      </c>
      <c r="B14" s="1">
        <v>3</v>
      </c>
      <c r="C14" s="4">
        <v>170747725</v>
      </c>
      <c r="F14" s="1" t="s">
        <v>14</v>
      </c>
      <c r="G14" s="1">
        <v>5</v>
      </c>
      <c r="H14" s="4">
        <v>309973331</v>
      </c>
      <c r="K14" s="1" t="s">
        <v>14</v>
      </c>
      <c r="L14" s="1">
        <v>4</v>
      </c>
      <c r="M14" s="4">
        <v>355690962</v>
      </c>
    </row>
    <row r="15" spans="1:13" x14ac:dyDescent="0.25">
      <c r="A15" s="1" t="s">
        <v>15</v>
      </c>
      <c r="B15" s="1">
        <v>10</v>
      </c>
      <c r="C15" s="4">
        <v>686187600</v>
      </c>
      <c r="F15" s="1" t="s">
        <v>15</v>
      </c>
      <c r="G15" s="1">
        <v>8</v>
      </c>
      <c r="H15" s="4">
        <v>573314000</v>
      </c>
      <c r="K15" s="1" t="s">
        <v>15</v>
      </c>
      <c r="L15" s="1">
        <v>7</v>
      </c>
      <c r="M15" s="4">
        <v>752400000</v>
      </c>
    </row>
    <row r="16" spans="1:13" x14ac:dyDescent="0.25">
      <c r="A16" s="1" t="s">
        <v>16</v>
      </c>
      <c r="B16" s="1">
        <v>65</v>
      </c>
      <c r="C16" s="4">
        <v>2929508541</v>
      </c>
      <c r="F16" s="1" t="s">
        <v>16</v>
      </c>
      <c r="G16" s="1">
        <v>78</v>
      </c>
      <c r="H16" s="4">
        <v>3442026866</v>
      </c>
      <c r="K16" s="1" t="s">
        <v>16</v>
      </c>
      <c r="L16" s="1">
        <v>61</v>
      </c>
      <c r="M16" s="4">
        <v>3851744200</v>
      </c>
    </row>
    <row r="17" spans="1:13" x14ac:dyDescent="0.25">
      <c r="A17" s="1" t="s">
        <v>17</v>
      </c>
      <c r="B17" s="1">
        <v>37</v>
      </c>
      <c r="C17" s="4">
        <v>3208847067</v>
      </c>
      <c r="F17" s="1" t="s">
        <v>17</v>
      </c>
      <c r="G17" s="1">
        <v>49</v>
      </c>
      <c r="H17" s="4">
        <v>2971840550</v>
      </c>
      <c r="K17" s="1" t="s">
        <v>17</v>
      </c>
      <c r="L17" s="1">
        <v>20</v>
      </c>
      <c r="M17" s="4">
        <v>1052031597</v>
      </c>
    </row>
    <row r="18" spans="1:13" x14ac:dyDescent="0.25">
      <c r="A18" s="1" t="s">
        <v>18</v>
      </c>
      <c r="B18" s="1">
        <v>9</v>
      </c>
      <c r="C18" s="4">
        <v>861450000</v>
      </c>
      <c r="F18" s="1" t="s">
        <v>18</v>
      </c>
      <c r="G18" s="1">
        <v>19</v>
      </c>
      <c r="H18" s="4">
        <v>1601252500</v>
      </c>
      <c r="K18" s="1" t="s">
        <v>18</v>
      </c>
      <c r="L18" s="1">
        <v>3</v>
      </c>
      <c r="M18" s="4">
        <v>245000000</v>
      </c>
    </row>
    <row r="19" spans="1:13" x14ac:dyDescent="0.25">
      <c r="A19" s="1" t="s">
        <v>19</v>
      </c>
      <c r="B19" s="1">
        <v>15</v>
      </c>
      <c r="C19" s="4">
        <v>898139894</v>
      </c>
      <c r="F19" s="1" t="s">
        <v>19</v>
      </c>
      <c r="G19" s="1">
        <v>19</v>
      </c>
      <c r="H19" s="4">
        <v>1305471946</v>
      </c>
      <c r="K19" s="1" t="s">
        <v>19</v>
      </c>
      <c r="L19" s="1">
        <v>4</v>
      </c>
      <c r="M19" s="4">
        <v>420627309</v>
      </c>
    </row>
    <row r="20" spans="1:13" x14ac:dyDescent="0.25">
      <c r="A20" s="1" t="s">
        <v>20</v>
      </c>
      <c r="B20" s="1">
        <v>46</v>
      </c>
      <c r="C20" s="4">
        <v>2087590002</v>
      </c>
      <c r="F20" s="1" t="s">
        <v>20</v>
      </c>
      <c r="G20" s="1">
        <v>44</v>
      </c>
      <c r="H20" s="4">
        <v>2090158332</v>
      </c>
      <c r="K20" s="1" t="s">
        <v>20</v>
      </c>
      <c r="L20" s="1">
        <v>41</v>
      </c>
      <c r="M20" s="4">
        <v>1855420500</v>
      </c>
    </row>
    <row r="21" spans="1:13" x14ac:dyDescent="0.25">
      <c r="A21" s="1" t="s">
        <v>21</v>
      </c>
      <c r="B21" s="1">
        <v>18</v>
      </c>
      <c r="C21" s="4">
        <v>1834639730</v>
      </c>
      <c r="F21" s="1" t="s">
        <v>21</v>
      </c>
      <c r="G21" s="1">
        <v>31</v>
      </c>
      <c r="H21" s="4">
        <v>1909782932</v>
      </c>
      <c r="K21" s="1" t="s">
        <v>21</v>
      </c>
      <c r="L21" s="1">
        <v>24</v>
      </c>
      <c r="M21" s="4">
        <v>2294057000</v>
      </c>
    </row>
    <row r="22" spans="1:13" x14ac:dyDescent="0.25">
      <c r="A22" s="1" t="s">
        <v>22</v>
      </c>
      <c r="B22" s="1">
        <f>SUM(B3:B21)</f>
        <v>498</v>
      </c>
      <c r="C22" s="4">
        <f>SUM(C3:C21)</f>
        <v>30067612391</v>
      </c>
      <c r="F22" s="1" t="s">
        <v>22</v>
      </c>
      <c r="G22" s="1">
        <f>SUM(G3:G21)</f>
        <v>568</v>
      </c>
      <c r="H22" s="4">
        <f>SUM(H3:H21)</f>
        <v>32014800073</v>
      </c>
      <c r="K22" s="1" t="s">
        <v>22</v>
      </c>
      <c r="L22" s="1">
        <f>SUM(L3:L21)</f>
        <v>358</v>
      </c>
      <c r="M22" s="4">
        <f>SUM(M3:M21)</f>
        <v>23787506788</v>
      </c>
    </row>
  </sheetData>
  <mergeCells count="2">
    <mergeCell ref="B1:C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Rocio Mendoza Monroy</dc:creator>
  <cp:lastModifiedBy>Lilian Rocio Mendoza Monroy</cp:lastModifiedBy>
  <dcterms:created xsi:type="dcterms:W3CDTF">2026-02-05T22:08:45Z</dcterms:created>
  <dcterms:modified xsi:type="dcterms:W3CDTF">2026-02-05T22:13:21Z</dcterms:modified>
</cp:coreProperties>
</file>